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D7F03EA8-33E2-425C-9CB0-FF4F8AC162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2" i="1" l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<sst xmlns="http://schemas.openxmlformats.org/spreadsheetml/2006/main" count="1696" uniqueCount="234">
  <si>
    <t>3186676 - V9.7.1 - Reporte de calificaciones - 7/11/25, 18:48 - V2</t>
  </si>
  <si>
    <t>Fase 0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</si>
  <si>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</si>
  <si>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</si>
  <si>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</si>
  <si>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</si>
  <si>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</si>
  <si>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</si>
  <si>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</si>
  <si>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</si>
  <si>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</si>
  <si>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</si>
  <si>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</si>
  <si>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</si>
  <si>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</si>
  <si>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</si>
  <si>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</si>
  <si>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</si>
  <si>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</si>
  <si>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</si>
  <si>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</si>
  <si>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</si>
  <si>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</si>
  <si>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</si>
  <si>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</si>
  <si>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</si>
  <si>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</si>
  <si>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</si>
  <si>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</si>
  <si>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</si>
  <si>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</si>
  <si>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</si>
  <si>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</si>
  <si>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</si>
  <si>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</si>
  <si>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</si>
  <si>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</si>
  <si>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</si>
  <si>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</si>
  <si>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</si>
  <si>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</si>
  <si>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</si>
  <si>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</si>
  <si>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</si>
  <si>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</si>
  <si>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</si>
  <si>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</si>
  <si>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</si>
  <si>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</si>
  <si>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</si>
  <si>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</si>
  <si>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</si>
  <si>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</si>
  <si>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</si>
  <si>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</si>
  <si>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</si>
  <si>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WILEY OMAR ALVAREZ CAPERA</t>
  </si>
  <si>
    <t>walvarezcapera@gmail.com</t>
  </si>
  <si>
    <t>1015472170cc</t>
  </si>
  <si>
    <t>A</t>
  </si>
  <si>
    <t>SC</t>
  </si>
  <si>
    <t>MARLON DAVID QUINTERO OCAMPO</t>
  </si>
  <si>
    <t>marlondavidquinteroocampo@gmail.com</t>
  </si>
  <si>
    <t>1055890492ti</t>
  </si>
  <si>
    <t>MIGUEL ANGEL MONTEALEGRE TORRES</t>
  </si>
  <si>
    <t>miguelota77@gmail.com</t>
  </si>
  <si>
    <t>1022961167ti</t>
  </si>
  <si>
    <t>LUIS FERNANDO QUIÑONEZ CABRERA</t>
  </si>
  <si>
    <t>luisfernandoquinonezcabrera@hotmail.com</t>
  </si>
  <si>
    <t>1061601209cc</t>
  </si>
  <si>
    <t>ELIAS DANIEL HOYOS SANCHEZ</t>
  </si>
  <si>
    <t>tutecnoandr@gmail.com</t>
  </si>
  <si>
    <t>1002488344cc</t>
  </si>
  <si>
    <t>YESID ALFONSO GARCIA GAMERO</t>
  </si>
  <si>
    <t>ygarciagamero@gmail.com</t>
  </si>
  <si>
    <t>1193534775cc</t>
  </si>
  <si>
    <t>CARLOS MARIO MARTINEZ GONGORA</t>
  </si>
  <si>
    <t>carlosmario3214@gmail.com</t>
  </si>
  <si>
    <t>1013256893cc</t>
  </si>
  <si>
    <t>PABLO ANTONIO RIVERA GUAPI</t>
  </si>
  <si>
    <t>pabloguap2008@gmail.com</t>
  </si>
  <si>
    <t>1115453494ti</t>
  </si>
  <si>
    <t>ANA SOFIA DAZA SANCHEZ</t>
  </si>
  <si>
    <t>anasofia.8816@gmail.com</t>
  </si>
  <si>
    <t>1031164990cc</t>
  </si>
  <si>
    <t>EVERTH ARLEY CIFUENTES MOLINA</t>
  </si>
  <si>
    <t>cifuentes202002@gmail.com</t>
  </si>
  <si>
    <t>1000257622cc</t>
  </si>
  <si>
    <t>JUAN PABLO SANCHEZ GIRALDO</t>
  </si>
  <si>
    <t>jsanchezgiraldo433@gmail.com</t>
  </si>
  <si>
    <t>1034920200ti</t>
  </si>
  <si>
    <t>LUIS JAVIER CASTAÑO GIRALDO</t>
  </si>
  <si>
    <t>giraldojavier066@gmail.com</t>
  </si>
  <si>
    <t>1114787742cc</t>
  </si>
  <si>
    <t>SERGIO ANDRES SUTA BAQUERO</t>
  </si>
  <si>
    <t>sergio.suta2000@gmail.com</t>
  </si>
  <si>
    <t>1007405765cc</t>
  </si>
  <si>
    <t>JUAN ANGEL MEJIA MARQUEZ</t>
  </si>
  <si>
    <t>juanmejia4385@gmail.com</t>
  </si>
  <si>
    <t>1102831392ti</t>
  </si>
  <si>
    <t>YOHEL DAVID MARTINEZ MARTINEZ</t>
  </si>
  <si>
    <t>yoeldavidmar13@gmail.com</t>
  </si>
  <si>
    <t>1067601931cc</t>
  </si>
  <si>
    <t>MARIELYS ALEJANDRA MEDINA PUERTA</t>
  </si>
  <si>
    <t>marielysalejandramedinapuerta@gmail.com</t>
  </si>
  <si>
    <t>5135688ppt</t>
  </si>
  <si>
    <t>LUISA FERNANDA LARREA CALLE</t>
  </si>
  <si>
    <t>luisaflc02@outlook.com</t>
  </si>
  <si>
    <t>1107517478cc</t>
  </si>
  <si>
    <t>D</t>
  </si>
  <si>
    <t>MICHAEL STIVEN LOPEZ DUQUE</t>
  </si>
  <si>
    <t>999stivens@gmail.com</t>
  </si>
  <si>
    <t>1038413072cc</t>
  </si>
  <si>
    <t>IVAN RICARDO HERNANDEZ GUTIERREZ</t>
  </si>
  <si>
    <t>ivanricardoh85@gmail.com</t>
  </si>
  <si>
    <t>1075208456cc</t>
  </si>
  <si>
    <t>JULIETH CATHERINE OSORIO MORALEZ</t>
  </si>
  <si>
    <t>yuli_kathe5@hotmail.com</t>
  </si>
  <si>
    <t>1014214419cc</t>
  </si>
  <si>
    <t>MANUEL DAVID MANJARREZ BORJA</t>
  </si>
  <si>
    <t>manueldavid1992@gmail.com</t>
  </si>
  <si>
    <t>1047447292cc</t>
  </si>
  <si>
    <t>DANIELA MISLEY CARVAJAL PATIÑO</t>
  </si>
  <si>
    <t>patinod09@gmail.com</t>
  </si>
  <si>
    <t>1192803573cc</t>
  </si>
  <si>
    <t>ANDRES FELIPE ARIAS BONILLA</t>
  </si>
  <si>
    <t>felipe.ariasb12@gmail.com</t>
  </si>
  <si>
    <t>1007106033cc</t>
  </si>
  <si>
    <t>EMMANUEL ESCOBAR VELARDE</t>
  </si>
  <si>
    <t>emmanuelescobarvelarde@hotmail.com</t>
  </si>
  <si>
    <t>1088301859cc</t>
  </si>
  <si>
    <t>MICHAEL STIVEN GRUESO GONZALEZ</t>
  </si>
  <si>
    <t>stivem2003m@gmail.com</t>
  </si>
  <si>
    <t>1059980343cc</t>
  </si>
  <si>
    <t>RONALDO LEZAMA GIL</t>
  </si>
  <si>
    <t>ronaldolezamagil@gmail.com</t>
  </si>
  <si>
    <t>1050924878cc</t>
  </si>
  <si>
    <t>SEBASTIAN OSSA AGUDELO</t>
  </si>
  <si>
    <t>ossasebas21@gmail.com</t>
  </si>
  <si>
    <t>1006292298cc</t>
  </si>
  <si>
    <t>LUISA FERNANDA ARCE RUA</t>
  </si>
  <si>
    <t>luisafer24011999@hotmail.com</t>
  </si>
  <si>
    <t>1038139810cc</t>
  </si>
  <si>
    <t>GONZALO QUIGUA CANO</t>
  </si>
  <si>
    <t>gonzalocanosqui@gmail.com</t>
  </si>
  <si>
    <t>1006514777cc</t>
  </si>
  <si>
    <t>MARIA ANGELICA FERRER PEREIRA</t>
  </si>
  <si>
    <t>mferrer0224@gmail.com</t>
  </si>
  <si>
    <t>1045735047cc</t>
  </si>
  <si>
    <t>DIANA TERESA AGUILAR GALLARDO</t>
  </si>
  <si>
    <t>diannita.110@gmail.com</t>
  </si>
  <si>
    <t>1085307645cc</t>
  </si>
  <si>
    <t>JULIAN ANDRES URIAN BUITRAGO</t>
  </si>
  <si>
    <t>julianandresurian@gmail.com</t>
  </si>
  <si>
    <t>1001220589cc</t>
  </si>
  <si>
    <t>YEFERSON ALEXANDER BERDUGO ESPITIA</t>
  </si>
  <si>
    <t>y.a.berdugo@gmail.com</t>
  </si>
  <si>
    <t>1030676310cc</t>
  </si>
  <si>
    <t>JUAN ESTEBAN AGUIRRE JIMENEZ</t>
  </si>
  <si>
    <t>jimel.14@hotmail.com</t>
  </si>
  <si>
    <t>1114001740ti</t>
  </si>
  <si>
    <t>SEBASTIAN SOTO ACEVEDO</t>
  </si>
  <si>
    <t>sebas31435140@gmail.com</t>
  </si>
  <si>
    <t>1089600612cc</t>
  </si>
  <si>
    <t>ANNIE OCHOA CARDONA</t>
  </si>
  <si>
    <t>annieochoacardona8@gmail.com</t>
  </si>
  <si>
    <t>1023632963ti</t>
  </si>
  <si>
    <t>JOHN FREDY MURIEL CORREA</t>
  </si>
  <si>
    <t>flecher.1980@hotmail.com</t>
  </si>
  <si>
    <t>98639308cc</t>
  </si>
  <si>
    <t>JEREMY DANIEL MENDOZA GARCIA</t>
  </si>
  <si>
    <t>jmendoza12.2015@gmail.com</t>
  </si>
  <si>
    <t>1149468215cc</t>
  </si>
  <si>
    <t>KEVIN DAVID MATAJUDIOS RAMIREZ</t>
  </si>
  <si>
    <t>matajudioskevin@gmail.com</t>
  </si>
  <si>
    <t>1006289363cc</t>
  </si>
  <si>
    <t>IVONNE CAROLINA BARBOSA RAMIREZ</t>
  </si>
  <si>
    <t>caroll16593@hotmail.com</t>
  </si>
  <si>
    <t>1018473549cc</t>
  </si>
  <si>
    <t>ROGER TAYLOR JULIAO OROZCO</t>
  </si>
  <si>
    <t>rogerjuliao00@gmail.com</t>
  </si>
  <si>
    <t>1010143680cc</t>
  </si>
  <si>
    <t>SANTIAGO ERNESTO BAEZ ROSERO</t>
  </si>
  <si>
    <t>santybaez2004@gmail.com</t>
  </si>
  <si>
    <t>1080041469cc</t>
  </si>
  <si>
    <t>GRACE NATALY BARBOSA AVILA</t>
  </si>
  <si>
    <t>gracenatalyb705@gmail.com</t>
  </si>
  <si>
    <t>1073601877ti</t>
  </si>
  <si>
    <t>JESUS DAVID SAMPAYO MARQUEZ</t>
  </si>
  <si>
    <t>sampayojesus78@gmail.com</t>
  </si>
  <si>
    <t>1139428635ti</t>
  </si>
  <si>
    <t>OSCAR ALBERTO PUERTA ORDOÑEZ</t>
  </si>
  <si>
    <t>puertaoscaralberto@gmail.com</t>
  </si>
  <si>
    <t>1081921732cc</t>
  </si>
  <si>
    <t>JORGE DANIEL PADILLA GONZALEZ</t>
  </si>
  <si>
    <t>jorgepamar@hotmail.com</t>
  </si>
  <si>
    <t>1138025126ti</t>
  </si>
  <si>
    <t>CELSO SAMUEL DURAN JIMINEZ</t>
  </si>
  <si>
    <t>csduran@uniguajira.edu.co</t>
  </si>
  <si>
    <t>1010126976cc</t>
  </si>
  <si>
    <t>ARLEY ALFONSO HERNANDEZ</t>
  </si>
  <si>
    <t>arleylfher.17@gmail.com</t>
  </si>
  <si>
    <t>1002623998cc</t>
  </si>
  <si>
    <t>MARCIA KATERINE BAQUERO RUIZ</t>
  </si>
  <si>
    <t>katerinebaqueroruiz@gmail.com</t>
  </si>
  <si>
    <t>1012363992cc</t>
  </si>
  <si>
    <t>ALEJANDRO RIVADENEIRA NARVAEZ</t>
  </si>
  <si>
    <t>alejandrox1495@hotmail.com</t>
  </si>
  <si>
    <t>1144186703cc</t>
  </si>
  <si>
    <t>CESAR LUIS MIRANDA MANJARREZ</t>
  </si>
  <si>
    <t>cesarluismm0119@gmail.com</t>
  </si>
  <si>
    <t>1001741627cc</t>
  </si>
  <si>
    <t>DANIEL ALEJANDRO ZULUAGA SANCHEZ</t>
  </si>
  <si>
    <t>danielzuluaga2020@gmail.com</t>
  </si>
  <si>
    <t>1062605347cc</t>
  </si>
  <si>
    <t>ROGER EMERSON RUEDA RUEDA</t>
  </si>
  <si>
    <t>rogeremru1988@outlook.com</t>
  </si>
  <si>
    <t>1095915575cc</t>
  </si>
  <si>
    <t>LUIS ALEJANDRO POLOCHE CAPERA</t>
  </si>
  <si>
    <t>alejandrocose590@gmail.com</t>
  </si>
  <si>
    <t>1014187738cc</t>
  </si>
  <si>
    <t>MICHAEL ANDRES MARTINEZ GUZMAN</t>
  </si>
  <si>
    <t>May13xd@gmail.com</t>
  </si>
  <si>
    <t>1006538101cc</t>
  </si>
  <si>
    <t>JUAN SEBASTIAN GONZALEZ ROJAS</t>
  </si>
  <si>
    <t>juansebasgr@hotmail.com</t>
  </si>
  <si>
    <t>1061805314cc</t>
  </si>
  <si>
    <t>CARLOS JAVIER GARCIA RODRIGUEZ</t>
  </si>
  <si>
    <t>carlosjaviergaro@gmail.com</t>
  </si>
  <si>
    <t>1193596489cc</t>
  </si>
  <si>
    <t>Sin ingreso</t>
  </si>
  <si>
    <t>YORLANI CAICEDO RODRIGUEZ</t>
  </si>
  <si>
    <t>caicedoyorlani@gmail.com</t>
  </si>
  <si>
    <t>1107071755cc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</si>
</sst>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1576" TargetMode="External"/><Relationship Id="rId18" Type="http://schemas.openxmlformats.org/officeDocument/2006/relationships/hyperlink" Target="https://extensiont.tuyweb.com/api/redirect?url=https%3A%2F%2Fzajuna.sena.edu.co%2Fzajuna%2Fcourse%2Fmodedit.php%3Fupdate%3D3461612" TargetMode="External"/><Relationship Id="rId26" Type="http://schemas.openxmlformats.org/officeDocument/2006/relationships/hyperlink" Target="https://extensiont.tuyweb.com/api/redirect?url=https%3A%2F%2Fzajuna.sena.edu.co%2Fzajuna%2Fmod%2Fquiz%2Fgrade.php%3Fid%3D3461519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1578" TargetMode="External"/><Relationship Id="rId3" Type="http://schemas.openxmlformats.org/officeDocument/2006/relationships/hyperlink" Target="https://extensiont.tuyweb.com/api/redirect?url=https%3A%2F%2Fzajuna.sena.edu.co%2Fzajuna%2Fcourse%2Fmodedit.php%3Fupdate%3D3461520" TargetMode="External"/><Relationship Id="rId21" Type="http://schemas.openxmlformats.org/officeDocument/2006/relationships/hyperlink" Target="https://extensiont.tuyweb.com/api/redirect?url=https%3A%2F%2Fzajuna.sena.edu.co%2Fzajuna%2Fcourse%2Fmodedit.php%3Fupdate%3D3461629" TargetMode="External"/><Relationship Id="rId34" Type="http://schemas.openxmlformats.org/officeDocument/2006/relationships/hyperlink" Target="https://extensiont.tuyweb.com/api/redirect?url=https%3A%2F%2Fzajuna.sena.edu.co%2Fzajuna%2Fmod%2Fassign%2Fview.php%3Fid%3D3461556" TargetMode="External"/><Relationship Id="rId42" Type="http://schemas.openxmlformats.org/officeDocument/2006/relationships/hyperlink" Target="https://extensiont.tuyweb.com/api/redirect?url=https%3A%2F%2Fzajuna.sena.edu.co%2Fzajuna%2Fmod%2Fassign%2Fview.php%3Fid%3D3461612" TargetMode="External"/><Relationship Id="rId47" Type="http://schemas.openxmlformats.org/officeDocument/2006/relationships/hyperlink" Target="https://extensiont.tuyweb.com/api/redirect?url=https%3A%2F%2Fzajuna.sena.edu.co%2Fzajuna%2Fmod%2Fassign%2Fview.php%3Fid%3D3461656" TargetMode="External"/><Relationship Id="rId7" Type="http://schemas.openxmlformats.org/officeDocument/2006/relationships/hyperlink" Target="https://extensiont.tuyweb.com/api/redirect?url=https%3A%2F%2Fzajuna.sena.edu.co%2Fzajuna%2Fcourse%2Fmodedit.php%3Fupdate%3D3461553" TargetMode="External"/><Relationship Id="rId12" Type="http://schemas.openxmlformats.org/officeDocument/2006/relationships/hyperlink" Target="https://extensiont.tuyweb.com/api/redirect?url=https%3A%2F%2Fzajuna.sena.edu.co%2Fzajuna%2Fcourse%2Fmodedit.php%3Fupdate%3D3461575" TargetMode="External"/><Relationship Id="rId17" Type="http://schemas.openxmlformats.org/officeDocument/2006/relationships/hyperlink" Target="https://extensiont.tuyweb.com/api/redirect?url=https%3A%2F%2Fzajuna.sena.edu.co%2Fzajuna%2Fcourse%2Fmodedit.php%3Fupdate%3D3461611" TargetMode="External"/><Relationship Id="rId25" Type="http://schemas.openxmlformats.org/officeDocument/2006/relationships/hyperlink" Target="https://extensiont.tuyweb.com/api/redirect?url=https%3A%2F%2Fzajuna.sena.edu.co%2Fzajuna%2Fcourse%2Fmodedit.php%3Fupdate%3D3461658" TargetMode="External"/><Relationship Id="rId33" Type="http://schemas.openxmlformats.org/officeDocument/2006/relationships/hyperlink" Target="https://extensiont.tuyweb.com/api/redirect?url=https%3A%2F%2Fzajuna.sena.edu.co%2Fzajuna%2Fmod%2Fassign%2Fview.php%3Fid%3D3461555" TargetMode="External"/><Relationship Id="rId38" Type="http://schemas.openxmlformats.org/officeDocument/2006/relationships/hyperlink" Target="https://extensiont.tuyweb.com/api/redirect?url=https%3A%2F%2Fzajuna.sena.edu.co%2Fzajuna%2Fmod%2Fquiz%2Fgrade.php%3Fid%3D3461577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1630" TargetMode="External"/><Relationship Id="rId2" Type="http://schemas.openxmlformats.org/officeDocument/2006/relationships/hyperlink" Target="https://extensiont.tuyweb.com/api/redirect?url=https%3A%2F%2Fzajuna.sena.edu.co%2Fzajuna%2Fcourse%2Fmodedit.php%3Fupdate%3D3461519" TargetMode="External"/><Relationship Id="rId16" Type="http://schemas.openxmlformats.org/officeDocument/2006/relationships/hyperlink" Target="https://extensiont.tuyweb.com/api/redirect?url=https%3A%2F%2Fzajuna.sena.edu.co%2Fzajuna%2Fcourse%2Fmodedit.php%3Fupdate%3D3461579" TargetMode="External"/><Relationship Id="rId20" Type="http://schemas.openxmlformats.org/officeDocument/2006/relationships/hyperlink" Target="https://extensiont.tuyweb.com/api/redirect?url=https%3A%2F%2Fzajuna.sena.edu.co%2Fzajuna%2Fcourse%2Fmodedit.php%3Fupdate%3D3461628" TargetMode="External"/><Relationship Id="rId29" Type="http://schemas.openxmlformats.org/officeDocument/2006/relationships/hyperlink" Target="https://extensiont.tuyweb.com/api/redirect?url=https%3A%2F%2Fzajuna.sena.edu.co%2Fzajuna%2Fmod%2Fquiz%2Fgrade.php%3Fid%3D346155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1611%26itemnumber%3D0" TargetMode="External"/><Relationship Id="rId1" Type="http://schemas.openxmlformats.org/officeDocument/2006/relationships/hyperlink" Target="https://extensiont.tuyweb.com/api/redirect?url=https%3A%2F%2Fzajuna.sena.edu.co%2Fzajuna%2Fcourse%2Fview.php%3Fid%3D49839" TargetMode="External"/><Relationship Id="rId6" Type="http://schemas.openxmlformats.org/officeDocument/2006/relationships/hyperlink" Target="https://extensiont.tuyweb.com/api/redirect?url=https%3A%2F%2Fzajuna.sena.edu.co%2Fzajuna%2Fcourse%2Fmodedit.php%3Fupdate%3D3461552" TargetMode="External"/><Relationship Id="rId11" Type="http://schemas.openxmlformats.org/officeDocument/2006/relationships/hyperlink" Target="https://extensiont.tuyweb.com/api/redirect?url=https%3A%2F%2Fzajuna.sena.edu.co%2Fzajuna%2Fcourse%2Fmodedit.php%3Fupdate%3D3461574" TargetMode="External"/><Relationship Id="rId24" Type="http://schemas.openxmlformats.org/officeDocument/2006/relationships/hyperlink" Target="https://extensiont.tuyweb.com/api/redirect?url=https%3A%2F%2Fzajuna.sena.edu.co%2Fzajuna%2Fcourse%2Fmodedit.php%3Fupdate%3D3461657" TargetMode="External"/><Relationship Id="rId32" Type="http://schemas.openxmlformats.org/officeDocument/2006/relationships/hyperlink" Target="https://extensiont.tuyweb.com/api/redirect?url=https%3A%2F%2Fzajuna.sena.edu.co%2Fzajuna%2Fmod%2Fquiz%2Fgrade.php%3Fid%3D3461554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1576" TargetMode="External"/><Relationship Id="rId40" Type="http://schemas.openxmlformats.org/officeDocument/2006/relationships/hyperlink" Target="https://extensiont.tuyweb.com/api/redirect?url=https%3A%2F%2Fzajuna.sena.edu.co%2Fzajuna%2Fmod%2Fforum%2Fview.php%3Fid%3D3461579" TargetMode="External"/><Relationship Id="rId45" Type="http://schemas.openxmlformats.org/officeDocument/2006/relationships/hyperlink" Target="https://extensiont.tuyweb.com/api/redirect?url=https%3A%2F%2Fzajuna.sena.edu.co%2Fzajuna%2Fmod%2Fassign%2Fview.php%3Fid%3D3461629" TargetMode="External"/><Relationship Id="rId5" Type="http://schemas.openxmlformats.org/officeDocument/2006/relationships/hyperlink" Target="https://extensiont.tuyweb.com/api/redirect?url=https%3A%2F%2Fzajuna.sena.edu.co%2Fzajuna%2Fcourse%2Fmodedit.php%3Fupdate%3D3461551" TargetMode="External"/><Relationship Id="rId15" Type="http://schemas.openxmlformats.org/officeDocument/2006/relationships/hyperlink" Target="https://extensiont.tuyweb.com/api/redirect?url=https%3A%2F%2Fzajuna.sena.edu.co%2Fzajuna%2Fcourse%2Fmodedit.php%3Fupdate%3D3461578" TargetMode="External"/><Relationship Id="rId23" Type="http://schemas.openxmlformats.org/officeDocument/2006/relationships/hyperlink" Target="https://extensiont.tuyweb.com/api/redirect?url=https%3A%2F%2Fzajuna.sena.edu.co%2Fzajuna%2Fcourse%2Fmodedit.php%3Fupdate%3D3461656" TargetMode="External"/><Relationship Id="rId28" Type="http://schemas.openxmlformats.org/officeDocument/2006/relationships/hyperlink" Target="https://extensiont.tuyweb.com/api/redirect?url=https%3A%2F%2Fzajuna.sena.edu.co%2Fzajuna%2Fmod%2Fassign%2Fview.php%3Fid%3D3461521" TargetMode="External"/><Relationship Id="rId36" Type="http://schemas.openxmlformats.org/officeDocument/2006/relationships/hyperlink" Target="https://extensiont.tuyweb.com/api/redirect?url=https%3A%2F%2Fzajuna.sena.edu.co%2Fzajuna%2Fmod%2Fassign%2Fview.php%3Fid%3D3461575" TargetMode="External"/><Relationship Id="rId49" Type="http://schemas.openxmlformats.org/officeDocument/2006/relationships/hyperlink" Target="https://extensiont.tuyweb.com/api/redirect?url=https%3A%2F%2Fzajuna.sena.edu.co%2Fzajuna%2Fmod%2Fforum%2Fview.php%3Fid%3D3461658" TargetMode="External"/><Relationship Id="rId10" Type="http://schemas.openxmlformats.org/officeDocument/2006/relationships/hyperlink" Target="https://extensiont.tuyweb.com/api/redirect?url=https%3A%2F%2Fzajuna.sena.edu.co%2Fzajuna%2Fcourse%2Fmodedit.php%3Fupdate%3D3461556" TargetMode="External"/><Relationship Id="rId19" Type="http://schemas.openxmlformats.org/officeDocument/2006/relationships/hyperlink" Target="https://extensiont.tuyweb.com/api/redirect?url=https%3A%2F%2Fzajuna.sena.edu.co%2Fzajuna%2Fcourse%2Fmodedit.php%3Fupdate%3D3461613" TargetMode="External"/><Relationship Id="rId31" Type="http://schemas.openxmlformats.org/officeDocument/2006/relationships/hyperlink" Target="https://extensiont.tuyweb.com/api/redirect?url=https%3A%2F%2Fzajuna.sena.edu.co%2Fzajuna%2Fmod%2Fassign%2Fview.php%3Fid%3D3461553" TargetMode="External"/><Relationship Id="rId44" Type="http://schemas.openxmlformats.org/officeDocument/2006/relationships/hyperlink" Target="https://extensiont.tuyweb.com/api/redirect?url=https%3A%2F%2Fzajuna.sena.edu.co%2Fzajuna%2Fmod%2Fassign%2Fview.php%3Fid%3D3461628" TargetMode="External"/><Relationship Id="rId4" Type="http://schemas.openxmlformats.org/officeDocument/2006/relationships/hyperlink" Target="https://extensiont.tuyweb.com/api/redirect?url=https%3A%2F%2Fzajuna.sena.edu.co%2Fzajuna%2Fcourse%2Fmodedit.php%3Fupdate%3D3461521" TargetMode="External"/><Relationship Id="rId9" Type="http://schemas.openxmlformats.org/officeDocument/2006/relationships/hyperlink" Target="https://extensiont.tuyweb.com/api/redirect?url=https%3A%2F%2Fzajuna.sena.edu.co%2Fzajuna%2Fcourse%2Fmodedit.php%3Fupdate%3D3461555" TargetMode="External"/><Relationship Id="rId14" Type="http://schemas.openxmlformats.org/officeDocument/2006/relationships/hyperlink" Target="https://extensiont.tuyweb.com/api/redirect?url=https%3A%2F%2Fzajuna.sena.edu.co%2Fzajuna%2Fcourse%2Fmodedit.php%3Fupdate%3D3461577" TargetMode="External"/><Relationship Id="rId22" Type="http://schemas.openxmlformats.org/officeDocument/2006/relationships/hyperlink" Target="https://extensiont.tuyweb.com/api/redirect?url=https%3A%2F%2Fzajuna.sena.edu.co%2Fzajuna%2Fcourse%2Fmodedit.php%3Fupdate%3D3461630" TargetMode="External"/><Relationship Id="rId27" Type="http://schemas.openxmlformats.org/officeDocument/2006/relationships/hyperlink" Target="https://extensiont.tuyweb.com/api/redirect?url=https%3A%2F%2Fzajuna.sena.edu.co%2Fzajuna%2Fmod%2Fassign%2Fview.php%3Fid%3D3461520" TargetMode="External"/><Relationship Id="rId30" Type="http://schemas.openxmlformats.org/officeDocument/2006/relationships/hyperlink" Target="https://extensiont.tuyweb.com/api/redirect?url=https%3A%2F%2Fzajuna.sena.edu.co%2Fzajuna%2Fmod%2Fassign%2Fview.php%3Fid%3D3461552" TargetMode="External"/><Relationship Id="rId35" Type="http://schemas.openxmlformats.org/officeDocument/2006/relationships/hyperlink" Target="https://extensiont.tuyweb.com/api/redirect?url=https%3A%2F%2Fzajuna.sena.edu.co%2Fzajuna%2Fmod%2Fquiz%2Fgrade.php%3Fid%3D346157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1613" TargetMode="External"/><Relationship Id="rId48" Type="http://schemas.openxmlformats.org/officeDocument/2006/relationships/hyperlink" Target="https://extensiont.tuyweb.com/api/redirect?url=https%3A%2F%2Fzajuna.sena.edu.co%2Fzajuna%2Fmod%2Fassign%2Fview.php%3Fid%3D3461657" TargetMode="External"/><Relationship Id="rId8" Type="http://schemas.openxmlformats.org/officeDocument/2006/relationships/hyperlink" Target="https://extensiont.tuyweb.com/api/redirect?url=https%3A%2F%2Fzajuna.sena.edu.co%2Fzajuna%2Fcourse%2Fmodedit.php%3Fupdate%3D34615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2"/>
  <sheetViews>
    <sheetView tabSelected="1" zoomScale="70" zoomScaleNormal="70" workbookViewId="0">
      <pane xSplit="2" ySplit="4" topLeftCell="C5" activePane="bottomRight" state="frozen"/>
      <selection pane="topRight"/>
      <selection pane="bottomLeft"/>
      <selection pane="bottomRight" activeCell="AJ1" sqref="AJ1:DD104857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45964.013229166667</v>
      </c>
      <c r="E5" s="26">
        <v>45964.032495902778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15</v>
      </c>
      <c r="H5" s="37">
        <f>COUNTIF(L5:AI5, "D")+COUNTIF(L5:AI5, "&lt;70")</f>
        <v>0</v>
      </c>
      <c r="I5" s="37">
        <f>COUNTIF(L5:AI5, "SC")</f>
        <v>9</v>
      </c>
      <c r="J5" s="37">
        <f>COUNTA(L5:AI5)</f>
        <v>24</v>
      </c>
      <c r="K5" s="38">
        <f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45968.478171296301</v>
      </c>
      <c r="E6" s="26">
        <v>45968.47832923611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45967.087395833332</v>
      </c>
      <c r="E7" s="26">
        <v>45967.115829236107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15</v>
      </c>
      <c r="H7" s="37">
        <f>COUNTIF(L7:AI7, "D")+COUNTIF(L7:AI7, "&lt;70")</f>
        <v>0</v>
      </c>
      <c r="I7" s="37">
        <f>COUNTIF(L7:AI7, "SC")</f>
        <v>9</v>
      </c>
      <c r="J7" s="37">
        <f>COUNTA(L7:AI7)</f>
        <v>24</v>
      </c>
      <c r="K7" s="38">
        <f>(COUNTIF(L7:AI7, "A")+COUNTIF(L7:AI7, "&gt;69"))/COUNTA(L7:AI7)</f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45956.397002314814</v>
      </c>
      <c r="E8" s="26">
        <v>45956.407495902778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45964.832569444443</v>
      </c>
      <c r="E9" s="26">
        <v>45964.865829236107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15</v>
      </c>
      <c r="H9" s="37">
        <f>COUNTIF(L9:AI9, "D")+COUNTIF(L9:AI9, "&lt;70")</f>
        <v>0</v>
      </c>
      <c r="I9" s="37">
        <f>COUNTIF(L9:AI9, "SC")</f>
        <v>9</v>
      </c>
      <c r="J9" s="37">
        <f>COUNTA(L9:AI9)</f>
        <v>24</v>
      </c>
      <c r="K9" s="38">
        <f>(COUNTIF(L9:AI9, "A")+COUNTIF(L9:AI9, "&gt;69"))/COUNTA(L9:AI9)</f>
        <v>0.625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45968.512662037036</v>
      </c>
      <c r="E10" s="26">
        <v>45968.513051458329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15</v>
      </c>
      <c r="H10" s="37">
        <f>COUNTIF(L10:AI10, "D")+COUNTIF(L10:AI10, "&lt;70")</f>
        <v>0</v>
      </c>
      <c r="I10" s="37">
        <f>COUNTIF(L10:AI10, "SC")</f>
        <v>9</v>
      </c>
      <c r="J10" s="37">
        <f>COUNTA(L10:AI10)</f>
        <v>24</v>
      </c>
      <c r="K10" s="38">
        <f>(COUNTIF(L10:AI10, "A")+COUNTIF(L10:AI10, "&gt;69"))/COUNTA(L10:AI10)</f>
        <v>0.625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59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45967.781689814816</v>
      </c>
      <c r="E11" s="26">
        <v>45967.782495902778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15</v>
      </c>
      <c r="H11" s="37">
        <f>COUNTIF(L11:AI11, "D")+COUNTIF(L11:AI11, "&lt;70")</f>
        <v>0</v>
      </c>
      <c r="I11" s="37">
        <f>COUNTIF(L11:AI11, "SC")</f>
        <v>9</v>
      </c>
      <c r="J11" s="37">
        <f>COUNTA(L11:AI11)</f>
        <v>24</v>
      </c>
      <c r="K11" s="38">
        <f>(COUNTIF(L11:AI11, "A")+COUNTIF(L11:AI11, "&gt;69"))/COUNTA(L11:AI11)</f>
        <v>0.625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59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79</v>
      </c>
      <c r="B12" s="37" t="s">
        <v>80</v>
      </c>
      <c r="C12" s="37" t="s">
        <v>81</v>
      </c>
      <c r="D12" s="26">
        <v>45967.770219907412</v>
      </c>
      <c r="E12" s="26">
        <v>45967.782495902778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15</v>
      </c>
      <c r="H12" s="37">
        <f>COUNTIF(L12:AI12, "D")+COUNTIF(L12:AI12, "&lt;70")</f>
        <v>0</v>
      </c>
      <c r="I12" s="37">
        <f>COUNTIF(L12:AI12, "SC")</f>
        <v>9</v>
      </c>
      <c r="J12" s="37">
        <f>COUNTA(L12:AI12)</f>
        <v>24</v>
      </c>
      <c r="K12" s="38">
        <f>(COUNTIF(L12:AI12, "A")+COUNTIF(L12:AI12, "&gt;69"))/COUNTA(L12:AI12)</f>
        <v>0.625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59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82</v>
      </c>
      <c r="B13" s="37" t="s">
        <v>83</v>
      </c>
      <c r="C13" s="37" t="s">
        <v>84</v>
      </c>
      <c r="D13" s="26">
        <v>45965.645891203705</v>
      </c>
      <c r="E13" s="26">
        <v>45965.657495902778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15</v>
      </c>
      <c r="H13" s="37">
        <f>COUNTIF(L13:AI13, "D")+COUNTIF(L13:AI13, "&lt;70")</f>
        <v>0</v>
      </c>
      <c r="I13" s="37">
        <f>COUNTIF(L13:AI13, "SC")</f>
        <v>9</v>
      </c>
      <c r="J13" s="37">
        <f>COUNTA(L13:AI13)</f>
        <v>24</v>
      </c>
      <c r="K13" s="38">
        <f>(COUNTIF(L13:AI13, "A")+COUNTIF(L13:AI13, "&gt;69"))/COUNTA(L13:AI13)</f>
        <v>0.625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59</v>
      </c>
      <c r="W13" s="37" t="s">
        <v>59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85</v>
      </c>
      <c r="B14" s="37" t="s">
        <v>86</v>
      </c>
      <c r="C14" s="37" t="s">
        <v>87</v>
      </c>
      <c r="D14" s="26">
        <v>45936.632719907408</v>
      </c>
      <c r="E14" s="26">
        <v>45936.657495902778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11</v>
      </c>
      <c r="H14" s="37">
        <f>COUNTIF(L14:AI14, "D")+COUNTIF(L14:AI14, "&lt;70")</f>
        <v>0</v>
      </c>
      <c r="I14" s="37">
        <f>COUNTIF(L14:AI14, "SC")</f>
        <v>13</v>
      </c>
      <c r="J14" s="37">
        <f>COUNTA(L14:AI14)</f>
        <v>24</v>
      </c>
      <c r="K14" s="38">
        <f>(COUNTIF(L14:AI14, "A")+COUNTIF(L14:AI14, "&gt;69"))/COUNTA(L14:AI14)</f>
        <v>0.45833333333333331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60</v>
      </c>
      <c r="X14" s="37" t="s">
        <v>60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88</v>
      </c>
      <c r="B15" s="37" t="s">
        <v>89</v>
      </c>
      <c r="C15" s="37" t="s">
        <v>90</v>
      </c>
      <c r="D15" s="26">
        <v>45966.640231481477</v>
      </c>
      <c r="E15" s="26">
        <v>45966.657495902778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10</v>
      </c>
      <c r="H15" s="37">
        <f>COUNTIF(L15:AI15, "D")+COUNTIF(L15:AI15, "&lt;70")</f>
        <v>0</v>
      </c>
      <c r="I15" s="37">
        <f>COUNTIF(L15:AI15, "SC")</f>
        <v>14</v>
      </c>
      <c r="J15" s="37">
        <f>COUNTA(L15:AI15)</f>
        <v>24</v>
      </c>
      <c r="K15" s="38">
        <f>(COUNTIF(L15:AI15, "A")+COUNTIF(L15:AI15, "&gt;69"))/COUNTA(L15:AI15)</f>
        <v>0.41666666666666669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59</v>
      </c>
      <c r="T15" s="37" t="s">
        <v>59</v>
      </c>
      <c r="U15" s="37" t="s">
        <v>59</v>
      </c>
      <c r="V15" s="37" t="s">
        <v>60</v>
      </c>
      <c r="W15" s="37" t="s">
        <v>59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91</v>
      </c>
      <c r="B16" s="37" t="s">
        <v>92</v>
      </c>
      <c r="C16" s="37" t="s">
        <v>93</v>
      </c>
      <c r="D16" s="26">
        <v>45933.398553240739</v>
      </c>
      <c r="E16" s="26">
        <v>45933.407495902778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10</v>
      </c>
      <c r="H16" s="37">
        <f>COUNTIF(L16:AI16, "D")+COUNTIF(L16:AI16, "&lt;70")</f>
        <v>0</v>
      </c>
      <c r="I16" s="37">
        <f>COUNTIF(L16:AI16, "SC")</f>
        <v>14</v>
      </c>
      <c r="J16" s="37">
        <f>COUNTA(L16:AI16)</f>
        <v>24</v>
      </c>
      <c r="K16" s="38">
        <f>(COUNTIF(L16:AI16, "A")+COUNTIF(L16:AI16, "&gt;69"))/COUNTA(L16:AI16)</f>
        <v>0.41666666666666669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59</v>
      </c>
      <c r="S16" s="37" t="s">
        <v>59</v>
      </c>
      <c r="T16" s="37" t="s">
        <v>59</v>
      </c>
      <c r="U16" s="37" t="s">
        <v>60</v>
      </c>
      <c r="V16" s="37" t="s">
        <v>60</v>
      </c>
      <c r="W16" s="37" t="s">
        <v>59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94</v>
      </c>
      <c r="B17" s="37" t="s">
        <v>95</v>
      </c>
      <c r="C17" s="37" t="s">
        <v>96</v>
      </c>
      <c r="D17" s="26">
        <v>45968.355636574073</v>
      </c>
      <c r="E17" s="26">
        <v>45968.356107013889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14</v>
      </c>
      <c r="H17" s="37">
        <f>COUNTIF(L17:AI17, "D")+COUNTIF(L17:AI17, "&lt;70")</f>
        <v>0</v>
      </c>
      <c r="I17" s="37">
        <f>COUNTIF(L17:AI17, "SC")</f>
        <v>10</v>
      </c>
      <c r="J17" s="37">
        <f>COUNTA(L17:AI17)</f>
        <v>24</v>
      </c>
      <c r="K17" s="38">
        <f>(COUNTIF(L17:AI17, "A")+COUNTIF(L17:AI17, "&gt;69"))/COUNTA(L17:AI17)</f>
        <v>0.58333333333333337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59</v>
      </c>
      <c r="T17" s="37" t="s">
        <v>59</v>
      </c>
      <c r="U17" s="37" t="s">
        <v>59</v>
      </c>
      <c r="V17" s="37" t="s">
        <v>59</v>
      </c>
      <c r="W17" s="37" t="s">
        <v>59</v>
      </c>
      <c r="X17" s="37" t="s">
        <v>59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97</v>
      </c>
      <c r="B18" s="37" t="s">
        <v>98</v>
      </c>
      <c r="C18" s="37" t="s">
        <v>99</v>
      </c>
      <c r="D18" s="26">
        <v>45965.664618055554</v>
      </c>
      <c r="E18" s="26">
        <v>45965.699162569443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9</v>
      </c>
      <c r="H18" s="37">
        <f>COUNTIF(L18:AI18, "D")+COUNTIF(L18:AI18, "&lt;70")</f>
        <v>0</v>
      </c>
      <c r="I18" s="37">
        <f>COUNTIF(L18:AI18, "SC")</f>
        <v>15</v>
      </c>
      <c r="J18" s="37">
        <f>COUNTA(L18:AI18)</f>
        <v>24</v>
      </c>
      <c r="K18" s="38">
        <f>(COUNTIF(L18:AI18, "A")+COUNTIF(L18:AI18, "&gt;69"))/COUNTA(L18:AI18)</f>
        <v>0.375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59</v>
      </c>
      <c r="Q18" s="37" t="s">
        <v>59</v>
      </c>
      <c r="R18" s="37" t="s">
        <v>59</v>
      </c>
      <c r="S18" s="37" t="s">
        <v>59</v>
      </c>
      <c r="T18" s="37" t="s">
        <v>59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100</v>
      </c>
      <c r="B19" s="37" t="s">
        <v>101</v>
      </c>
      <c r="C19" s="37" t="s">
        <v>102</v>
      </c>
      <c r="D19" s="26">
        <v>45963.635995370365</v>
      </c>
      <c r="E19" s="26">
        <v>45963.657495902778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9</v>
      </c>
      <c r="H19" s="37">
        <f>COUNTIF(L19:AI19, "D")+COUNTIF(L19:AI19, "&lt;70")</f>
        <v>0</v>
      </c>
      <c r="I19" s="37">
        <f>COUNTIF(L19:AI19, "SC")</f>
        <v>15</v>
      </c>
      <c r="J19" s="37">
        <f>COUNTA(L19:AI19)</f>
        <v>24</v>
      </c>
      <c r="K19" s="38">
        <f>(COUNTIF(L19:AI19, "A")+COUNTIF(L19:AI19, "&gt;69"))/COUNTA(L19:AI19)</f>
        <v>0.375</v>
      </c>
      <c r="L19" s="37" t="s">
        <v>59</v>
      </c>
      <c r="M19" s="37" t="s">
        <v>59</v>
      </c>
      <c r="N19" s="37" t="s">
        <v>59</v>
      </c>
      <c r="O19" s="37" t="s">
        <v>59</v>
      </c>
      <c r="P19" s="37" t="s">
        <v>59</v>
      </c>
      <c r="Q19" s="37" t="s">
        <v>59</v>
      </c>
      <c r="R19" s="37" t="s">
        <v>59</v>
      </c>
      <c r="S19" s="37" t="s">
        <v>60</v>
      </c>
      <c r="T19" s="37" t="s">
        <v>59</v>
      </c>
      <c r="U19" s="37" t="s">
        <v>59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103</v>
      </c>
      <c r="B20" s="37" t="s">
        <v>104</v>
      </c>
      <c r="C20" s="37" t="s">
        <v>105</v>
      </c>
      <c r="D20" s="26">
        <v>45966.543842592597</v>
      </c>
      <c r="E20" s="26">
        <v>45966.574162569443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11</v>
      </c>
      <c r="H20" s="37">
        <f>COUNTIF(L20:AI20, "D")+COUNTIF(L20:AI20, "&lt;70")</f>
        <v>0</v>
      </c>
      <c r="I20" s="37">
        <f>COUNTIF(L20:AI20, "SC")</f>
        <v>13</v>
      </c>
      <c r="J20" s="37">
        <f>COUNTA(L20:AI20)</f>
        <v>24</v>
      </c>
      <c r="K20" s="38">
        <f>(COUNTIF(L20:AI20, "A")+COUNTIF(L20:AI20, "&gt;69"))/COUNTA(L20:AI20)</f>
        <v>0.45833333333333331</v>
      </c>
      <c r="L20" s="37" t="s">
        <v>59</v>
      </c>
      <c r="M20" s="37" t="s">
        <v>59</v>
      </c>
      <c r="N20" s="37" t="s">
        <v>59</v>
      </c>
      <c r="O20" s="37" t="s">
        <v>59</v>
      </c>
      <c r="P20" s="37" t="s">
        <v>59</v>
      </c>
      <c r="Q20" s="37" t="s">
        <v>59</v>
      </c>
      <c r="R20" s="37" t="s">
        <v>59</v>
      </c>
      <c r="S20" s="37" t="s">
        <v>59</v>
      </c>
      <c r="T20" s="37" t="s">
        <v>59</v>
      </c>
      <c r="U20" s="37" t="s">
        <v>60</v>
      </c>
      <c r="V20" s="37" t="s">
        <v>59</v>
      </c>
      <c r="W20" s="37" t="s">
        <v>60</v>
      </c>
      <c r="X20" s="37" t="s">
        <v>60</v>
      </c>
      <c r="Y20" s="37" t="s">
        <v>60</v>
      </c>
      <c r="Z20" s="37" t="s">
        <v>59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106</v>
      </c>
      <c r="B21" s="37" t="s">
        <v>107</v>
      </c>
      <c r="C21" s="37" t="s">
        <v>108</v>
      </c>
      <c r="D21" s="26">
        <v>45951.340601851851</v>
      </c>
      <c r="E21" s="26">
        <v>45951.365829236107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6</v>
      </c>
      <c r="H21" s="37">
        <f>COUNTIF(L21:AI21, "D")+COUNTIF(L21:AI21, "&lt;70")</f>
        <v>1</v>
      </c>
      <c r="I21" s="37">
        <f>COUNTIF(L21:AI21, "SC")</f>
        <v>17</v>
      </c>
      <c r="J21" s="37">
        <f>COUNTA(L21:AI21)</f>
        <v>24</v>
      </c>
      <c r="K21" s="38">
        <f>(COUNTIF(L21:AI21, "A")+COUNTIF(L21:AI21, "&gt;69"))/COUNTA(L21:AI21)</f>
        <v>0.25</v>
      </c>
      <c r="L21" s="37" t="s">
        <v>59</v>
      </c>
      <c r="M21" s="37" t="s">
        <v>59</v>
      </c>
      <c r="N21" s="37" t="s">
        <v>59</v>
      </c>
      <c r="O21" s="37" t="s">
        <v>59</v>
      </c>
      <c r="P21" s="37" t="s">
        <v>109</v>
      </c>
      <c r="Q21" s="37" t="s">
        <v>59</v>
      </c>
      <c r="R21" s="37" t="s">
        <v>59</v>
      </c>
      <c r="S21" s="37" t="s">
        <v>60</v>
      </c>
      <c r="T21" s="37" t="s">
        <v>60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45968.385787037041</v>
      </c>
      <c r="E22" s="26">
        <v>45968.385968125003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5</v>
      </c>
      <c r="H22" s="37">
        <f>COUNTIF(L22:AI22, "D")+COUNTIF(L22:AI22, "&lt;70")</f>
        <v>2</v>
      </c>
      <c r="I22" s="37">
        <f>COUNTIF(L22:AI22, "SC")</f>
        <v>17</v>
      </c>
      <c r="J22" s="37">
        <f>COUNTA(L22:AI22)</f>
        <v>24</v>
      </c>
      <c r="K22" s="38">
        <f>(COUNTIF(L22:AI22, "A")+COUNTIF(L22:AI22, "&gt;69"))/COUNTA(L22:AI22)</f>
        <v>0.20833333333333334</v>
      </c>
      <c r="L22" s="37" t="s">
        <v>59</v>
      </c>
      <c r="M22" s="37" t="s">
        <v>60</v>
      </c>
      <c r="N22" s="37" t="s">
        <v>59</v>
      </c>
      <c r="O22" s="37" t="s">
        <v>59</v>
      </c>
      <c r="P22" s="37" t="s">
        <v>60</v>
      </c>
      <c r="Q22" s="37" t="s">
        <v>109</v>
      </c>
      <c r="R22" s="37" t="s">
        <v>59</v>
      </c>
      <c r="S22" s="37" t="s">
        <v>109</v>
      </c>
      <c r="T22" s="37" t="s">
        <v>59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45957.412372685183</v>
      </c>
      <c r="E23" s="26">
        <v>45957.449162569443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5</v>
      </c>
      <c r="H23" s="37">
        <f>COUNTIF(L23:AI23, "D")+COUNTIF(L23:AI23, "&lt;70")</f>
        <v>0</v>
      </c>
      <c r="I23" s="37">
        <f>COUNTIF(L23:AI23, "SC")</f>
        <v>19</v>
      </c>
      <c r="J23" s="37">
        <f>COUNTA(L23:AI23)</f>
        <v>24</v>
      </c>
      <c r="K23" s="38">
        <f>(COUNTIF(L23:AI23, "A")+COUNTIF(L23:AI23, "&gt;69"))/COUNTA(L23:AI23)</f>
        <v>0.20833333333333334</v>
      </c>
      <c r="L23" s="37" t="s">
        <v>59</v>
      </c>
      <c r="M23" s="37" t="s">
        <v>60</v>
      </c>
      <c r="N23" s="37" t="s">
        <v>59</v>
      </c>
      <c r="O23" s="37" t="s">
        <v>59</v>
      </c>
      <c r="P23" s="37" t="s">
        <v>60</v>
      </c>
      <c r="Q23" s="37" t="s">
        <v>59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45967.87427083333</v>
      </c>
      <c r="E24" s="26">
        <v>45967.874857013885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5</v>
      </c>
      <c r="H24" s="37">
        <f>COUNTIF(L24:AI24, "D")+COUNTIF(L24:AI24, "&lt;70")</f>
        <v>0</v>
      </c>
      <c r="I24" s="37">
        <f>COUNTIF(L24:AI24, "SC")</f>
        <v>19</v>
      </c>
      <c r="J24" s="37">
        <f>COUNTA(L24:AI24)</f>
        <v>24</v>
      </c>
      <c r="K24" s="38">
        <f>(COUNTIF(L24:AI24, "A")+COUNTIF(L24:AI24, "&gt;69"))/COUNTA(L24:AI24)</f>
        <v>0.20833333333333334</v>
      </c>
      <c r="L24" s="37" t="s">
        <v>59</v>
      </c>
      <c r="M24" s="37" t="s">
        <v>60</v>
      </c>
      <c r="N24" s="37" t="s">
        <v>59</v>
      </c>
      <c r="O24" s="37" t="s">
        <v>59</v>
      </c>
      <c r="P24" s="37" t="s">
        <v>60</v>
      </c>
      <c r="Q24" s="37" t="s">
        <v>60</v>
      </c>
      <c r="R24" s="37" t="s">
        <v>59</v>
      </c>
      <c r="S24" s="37" t="s">
        <v>60</v>
      </c>
      <c r="T24" s="37" t="s">
        <v>60</v>
      </c>
      <c r="U24" s="37" t="s">
        <v>59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45965.90829861111</v>
      </c>
      <c r="E25" s="26">
        <v>45965.949162569443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10</v>
      </c>
      <c r="H25" s="37">
        <f>COUNTIF(L25:AI25, "D")+COUNTIF(L25:AI25, "&lt;70")</f>
        <v>0</v>
      </c>
      <c r="I25" s="37">
        <f>COUNTIF(L25:AI25, "SC")</f>
        <v>14</v>
      </c>
      <c r="J25" s="37">
        <f>COUNTA(L25:AI25)</f>
        <v>24</v>
      </c>
      <c r="K25" s="38">
        <f>(COUNTIF(L25:AI25, "A")+COUNTIF(L25:AI25, "&gt;69"))/COUNTA(L25:AI25)</f>
        <v>0.41666666666666669</v>
      </c>
      <c r="L25" s="37" t="s">
        <v>59</v>
      </c>
      <c r="M25" s="37" t="s">
        <v>59</v>
      </c>
      <c r="N25" s="37" t="s">
        <v>59</v>
      </c>
      <c r="O25" s="37" t="s">
        <v>59</v>
      </c>
      <c r="P25" s="37" t="s">
        <v>59</v>
      </c>
      <c r="Q25" s="37" t="s">
        <v>59</v>
      </c>
      <c r="R25" s="37" t="s">
        <v>59</v>
      </c>
      <c r="S25" s="37" t="s">
        <v>59</v>
      </c>
      <c r="T25" s="37" t="s">
        <v>59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45965.905752314815</v>
      </c>
      <c r="E26" s="26">
        <v>45965.907495902778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5</v>
      </c>
      <c r="H26" s="37">
        <f>COUNTIF(L26:AI26, "D")+COUNTIF(L26:AI26, "&lt;70")</f>
        <v>0</v>
      </c>
      <c r="I26" s="37">
        <f>COUNTIF(L26:AI26, "SC")</f>
        <v>19</v>
      </c>
      <c r="J26" s="37">
        <f>COUNTA(L26:AI26)</f>
        <v>24</v>
      </c>
      <c r="K26" s="38">
        <f>(COUNTIF(L26:AI26, "A")+COUNTIF(L26:AI26, "&gt;69"))/COUNTA(L26:AI26)</f>
        <v>0.20833333333333334</v>
      </c>
      <c r="L26" s="37" t="s">
        <v>59</v>
      </c>
      <c r="M26" s="37" t="s">
        <v>60</v>
      </c>
      <c r="N26" s="37" t="s">
        <v>60</v>
      </c>
      <c r="O26" s="37" t="s">
        <v>59</v>
      </c>
      <c r="P26" s="37" t="s">
        <v>60</v>
      </c>
      <c r="Q26" s="37" t="s">
        <v>60</v>
      </c>
      <c r="R26" s="37" t="s">
        <v>59</v>
      </c>
      <c r="S26" s="37" t="s">
        <v>60</v>
      </c>
      <c r="T26" s="37" t="s">
        <v>60</v>
      </c>
      <c r="U26" s="37" t="s">
        <v>59</v>
      </c>
      <c r="V26" s="37" t="s">
        <v>60</v>
      </c>
      <c r="W26" s="37" t="s">
        <v>60</v>
      </c>
      <c r="X26" s="37" t="s">
        <v>59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45910.802824074075</v>
      </c>
      <c r="E27" s="26">
        <v>45910.824162569443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3</v>
      </c>
      <c r="H27" s="37">
        <f>COUNTIF(L27:AI27, "D")+COUNTIF(L27:AI27, "&lt;70")</f>
        <v>0</v>
      </c>
      <c r="I27" s="37">
        <f>COUNTIF(L27:AI27, "SC")</f>
        <v>21</v>
      </c>
      <c r="J27" s="37">
        <f>COUNTA(L27:AI27)</f>
        <v>24</v>
      </c>
      <c r="K27" s="38">
        <f>(COUNTIF(L27:AI27, "A")+COUNTIF(L27:AI27, "&gt;69"))/COUNTA(L27:AI27)</f>
        <v>0.125</v>
      </c>
      <c r="L27" s="37" t="s">
        <v>59</v>
      </c>
      <c r="M27" s="37" t="s">
        <v>60</v>
      </c>
      <c r="N27" s="37" t="s">
        <v>60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45967.596076388887</v>
      </c>
      <c r="E28" s="26">
        <v>45967.615829236107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2</v>
      </c>
      <c r="H28" s="37">
        <f>COUNTIF(L28:AI28, "D")+COUNTIF(L28:AI28, "&lt;70")</f>
        <v>0</v>
      </c>
      <c r="I28" s="37">
        <f>COUNTIF(L28:AI28, "SC")</f>
        <v>22</v>
      </c>
      <c r="J28" s="37">
        <f>COUNTA(L28:AI28)</f>
        <v>24</v>
      </c>
      <c r="K28" s="38">
        <f>(COUNTIF(L28:AI28, "A")+COUNTIF(L28:AI28, "&gt;69"))/COUNTA(L28:AI28)</f>
        <v>8.3333333333333329E-2</v>
      </c>
      <c r="L28" s="37" t="s">
        <v>59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59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45898.497361111113</v>
      </c>
      <c r="E29" s="26">
        <v>45898.532495902778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0</v>
      </c>
      <c r="H29" s="37">
        <f>COUNTIF(L29:AI29, "D")+COUNTIF(L29:AI29, "&lt;70")</f>
        <v>0</v>
      </c>
      <c r="I29" s="37">
        <f>COUNTIF(L29:AI29, "SC")</f>
        <v>24</v>
      </c>
      <c r="J29" s="37">
        <f>COUNTA(L29:AI29)</f>
        <v>24</v>
      </c>
      <c r="K29" s="38">
        <f>(COUNTIF(L29:AI29, "A")+COUNTIF(L29:AI29, "&gt;69"))/COUNTA(L29:AI29)</f>
        <v>0</v>
      </c>
      <c r="L29" s="37" t="s">
        <v>60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45830.81517361111</v>
      </c>
      <c r="E30" s="26">
        <v>45830.824162569443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45877.711018518516</v>
      </c>
      <c r="E31" s="26">
        <v>45877.740829236107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0</v>
      </c>
      <c r="H31" s="37">
        <f>COUNTIF(L31:AI31, "D")+COUNTIF(L31:AI31, "&lt;70")</f>
        <v>0</v>
      </c>
      <c r="I31" s="37">
        <f>COUNTIF(L31:AI31, "SC")</f>
        <v>24</v>
      </c>
      <c r="J31" s="37">
        <f>COUNTA(L31:AI31)</f>
        <v>24</v>
      </c>
      <c r="K31" s="38">
        <f>(COUNTIF(L31:AI31, "A")+COUNTIF(L31:AI31, "&gt;69"))/COUNTA(L31:AI31)</f>
        <v>0</v>
      </c>
      <c r="L31" s="37" t="s">
        <v>60</v>
      </c>
      <c r="M31" s="37" t="s">
        <v>60</v>
      </c>
      <c r="N31" s="37" t="s">
        <v>60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45900.816145833334</v>
      </c>
      <c r="E32" s="26">
        <v>45900.824162569443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0</v>
      </c>
      <c r="H32" s="37">
        <f>COUNTIF(L32:AI32, "D")+COUNTIF(L32:AI32, "&lt;70")</f>
        <v>0</v>
      </c>
      <c r="I32" s="37">
        <f>COUNTIF(L32:AI32, "SC")</f>
        <v>24</v>
      </c>
      <c r="J32" s="37">
        <f>COUNTA(L32:AI32)</f>
        <v>24</v>
      </c>
      <c r="K32" s="38">
        <f>(COUNTIF(L32:AI32, "A")+COUNTIF(L32:AI32, "&gt;69"))/COUNTA(L32:AI32)</f>
        <v>0</v>
      </c>
      <c r="L32" s="37" t="s">
        <v>60</v>
      </c>
      <c r="M32" s="37" t="s">
        <v>60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45844.432164351849</v>
      </c>
      <c r="E33" s="26">
        <v>45844.449162569443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45862.687754629631</v>
      </c>
      <c r="E34" s="26">
        <v>45862.699162569443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0</v>
      </c>
      <c r="H34" s="37">
        <f>COUNTIF(L34:AI34, "D")+COUNTIF(L34:AI34, "&lt;70")</f>
        <v>0</v>
      </c>
      <c r="I34" s="37">
        <f>COUNTIF(L34:AI34, "SC")</f>
        <v>24</v>
      </c>
      <c r="J34" s="37">
        <f>COUNTA(L34:AI34)</f>
        <v>24</v>
      </c>
      <c r="K34" s="38">
        <f>(COUNTIF(L34:AI34, "A")+COUNTIF(L34:AI34, "&gt;69"))/COUNTA(L34:AI34)</f>
        <v>0</v>
      </c>
      <c r="L34" s="37" t="s">
        <v>60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45966.770740740743</v>
      </c>
      <c r="E35" s="26">
        <v>45966.782495902778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3</v>
      </c>
      <c r="H35" s="37">
        <f>COUNTIF(L35:AI35, "D")+COUNTIF(L35:AI35, "&lt;70")</f>
        <v>1</v>
      </c>
      <c r="I35" s="37">
        <f>COUNTIF(L35:AI35, "SC")</f>
        <v>20</v>
      </c>
      <c r="J35" s="37">
        <f>COUNTA(L35:AI35)</f>
        <v>24</v>
      </c>
      <c r="K35" s="38">
        <f>(COUNTIF(L35:AI35, "A")+COUNTIF(L35:AI35, "&gt;69"))/COUNTA(L35:AI35)</f>
        <v>0.125</v>
      </c>
      <c r="L35" s="37" t="s">
        <v>59</v>
      </c>
      <c r="M35" s="37" t="s">
        <v>60</v>
      </c>
      <c r="N35" s="37" t="s">
        <v>60</v>
      </c>
      <c r="O35" s="37" t="s">
        <v>59</v>
      </c>
      <c r="P35" s="37" t="s">
        <v>60</v>
      </c>
      <c r="Q35" s="37" t="s">
        <v>60</v>
      </c>
      <c r="R35" s="37" t="s">
        <v>59</v>
      </c>
      <c r="S35" s="37" t="s">
        <v>60</v>
      </c>
      <c r="T35" s="37" t="s">
        <v>60</v>
      </c>
      <c r="U35" s="37" t="s">
        <v>109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45968.474375000005</v>
      </c>
      <c r="E36" s="26">
        <v>45968.474857013891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1</v>
      </c>
      <c r="H36" s="37">
        <f>COUNTIF(L36:AI36, "D")+COUNTIF(L36:AI36, "&lt;70")</f>
        <v>5</v>
      </c>
      <c r="I36" s="37">
        <f>COUNTIF(L36:AI36, "SC")</f>
        <v>18</v>
      </c>
      <c r="J36" s="37">
        <f>COUNTA(L36:AI36)</f>
        <v>24</v>
      </c>
      <c r="K36" s="38">
        <f>(COUNTIF(L36:AI36, "A")+COUNTIF(L36:AI36, "&gt;69"))/COUNTA(L36:AI36)</f>
        <v>4.1666666666666664E-2</v>
      </c>
      <c r="L36" s="37" t="s">
        <v>59</v>
      </c>
      <c r="M36" s="37" t="s">
        <v>60</v>
      </c>
      <c r="N36" s="37" t="s">
        <v>60</v>
      </c>
      <c r="O36" s="37" t="s">
        <v>109</v>
      </c>
      <c r="P36" s="37" t="s">
        <v>60</v>
      </c>
      <c r="Q36" s="37" t="s">
        <v>109</v>
      </c>
      <c r="R36" s="37" t="s">
        <v>109</v>
      </c>
      <c r="S36" s="37" t="s">
        <v>109</v>
      </c>
      <c r="T36" s="37" t="s">
        <v>109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45844.944907407407</v>
      </c>
      <c r="E37" s="26">
        <v>45844.949162569443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1</v>
      </c>
      <c r="H37" s="37">
        <f>COUNTIF(L37:AI37, "D")+COUNTIF(L37:AI37, "&lt;70")</f>
        <v>0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45937.853055555555</v>
      </c>
      <c r="E38" s="26">
        <v>45937.865829236107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0</v>
      </c>
      <c r="H38" s="37">
        <f>COUNTIF(L38:AI38, "D")+COUNTIF(L38:AI38, "&lt;70")</f>
        <v>0</v>
      </c>
      <c r="I38" s="37">
        <f>COUNTIF(L38:AI38, "SC")</f>
        <v>24</v>
      </c>
      <c r="J38" s="37">
        <f>COUNTA(L38:AI38)</f>
        <v>24</v>
      </c>
      <c r="K38" s="38">
        <f>(COUNTIF(L38:AI38, "A")+COUNTIF(L38:AI38, "&gt;69"))/COUNTA(L38:AI38)</f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45842.661041666666</v>
      </c>
      <c r="E39" s="26">
        <v>45842.699162569443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45895.658842592587</v>
      </c>
      <c r="E40" s="26">
        <v>45895.699162569443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0</v>
      </c>
      <c r="H40" s="37">
        <f>COUNTIF(L40:AI40, "D")+COUNTIF(L40:AI40, "&lt;70")</f>
        <v>0</v>
      </c>
      <c r="I40" s="37">
        <f>COUNTIF(L40:AI40, "SC")</f>
        <v>24</v>
      </c>
      <c r="J40" s="37">
        <f>COUNTA(L40:AI40)</f>
        <v>24</v>
      </c>
      <c r="K40" s="38">
        <f>(COUNTIF(L40:AI40, "A")+COUNTIF(L40:AI40, "&gt;69"))/COUNTA(L40:AI40)</f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45805.485347222224</v>
      </c>
      <c r="E41" s="26">
        <v>45805.490829236107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45799.643912037034</v>
      </c>
      <c r="E42" s="26">
        <v>45799.657495902778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45928.47179398148</v>
      </c>
      <c r="E43" s="26">
        <v>45928.490829236107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45873.574490740742</v>
      </c>
      <c r="E44" s="26">
        <v>45873.574162569443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45818.331030092595</v>
      </c>
      <c r="E45" s="26">
        <v>45816.657495902778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0</v>
      </c>
      <c r="I45" s="37">
        <f>COUNTIF(L45:AI45, "SC")</f>
        <v>24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45815.6174537037</v>
      </c>
      <c r="E46" s="26">
        <v>45797.574162569443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0</v>
      </c>
      <c r="H46" s="37">
        <f>COUNTIF(L46:AI46, "D")+COUNTIF(L46:AI46, "&lt;70")</f>
        <v>0</v>
      </c>
      <c r="I46" s="37">
        <f>COUNTIF(L46:AI46, "SC")</f>
        <v>24</v>
      </c>
      <c r="J46" s="37">
        <f>COUNTA(L46:AI46)</f>
        <v>24</v>
      </c>
      <c r="K46" s="38">
        <f>(COUNTIF(L46:AI46, "A")+COUNTIF(L46:AI46, "&gt;69"))/COUNTA(L46:AI46)</f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45805.747685185182</v>
      </c>
      <c r="E47" s="26">
        <v>45805.782495902778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45801.412314814814</v>
      </c>
      <c r="E48" s="26">
        <v>45801.449162569443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45789.750648148147</v>
      </c>
      <c r="E49" s="26">
        <v>45789.782495902778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0</v>
      </c>
      <c r="I49" s="37">
        <f>COUNTIF(L49:AI49, "SC")</f>
        <v>24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45829.462824074071</v>
      </c>
      <c r="E50" s="26">
        <v>45809.657495902778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45776.86996527778</v>
      </c>
      <c r="E51" s="26">
        <v>45776.907495902778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45821.532592592594</v>
      </c>
      <c r="E52" s="26">
        <v>45821.574162569443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45918.761180555557</v>
      </c>
      <c r="E53" s="26">
        <v>45899.657495902778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0</v>
      </c>
      <c r="I53" s="37">
        <f>COUNTIF(L53:AI53, "SC")</f>
        <v>24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45791.614305555559</v>
      </c>
      <c r="E54" s="26">
        <v>45791.615829236107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45794.743888888886</v>
      </c>
      <c r="E55" s="26">
        <v>45794.782495902778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45782.406157407408</v>
      </c>
      <c r="E56" s="26">
        <v>45782.407495902778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45748.284386574072</v>
      </c>
      <c r="E57" s="26">
        <v>45748.324162569443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45820.003645833334</v>
      </c>
      <c r="E58" s="26">
        <v>45820.032495902778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45786.449652777781</v>
      </c>
      <c r="E59" s="26">
        <v>45786.490829236107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45770.536979166667</v>
      </c>
      <c r="E60" s="26">
        <v>45770.574162569443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 t="s">
        <v>230</v>
      </c>
      <c r="E61" s="26" t="s">
        <v>230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231</v>
      </c>
      <c r="B62" s="37" t="s">
        <v>232</v>
      </c>
      <c r="C62" s="37" t="s">
        <v>233</v>
      </c>
      <c r="D62" s="26">
        <v>45553.74113425926</v>
      </c>
      <c r="E62" s="26" t="s">
        <v>230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</sheetData>
  <autoFilter ref="A4:AI4" xr:uid="{00000000-0009-0000-0000-000000000000}"/>
  <mergeCells count="1">
    <mergeCell ref="A1:C1"/>
  </mergeCells>
  <conditionalFormatting sqref="D5:E63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63">
    <cfRule type="cellIs" dxfId="14" priority="14" operator="greaterThan">
      <formula>0</formula>
    </cfRule>
  </conditionalFormatting>
  <conditionalFormatting sqref="G5:G63">
    <cfRule type="colorScale" priority="15">
      <colorScale>
        <cfvo type="num" val="0"/>
        <cfvo type="num" val="14"/>
        <color rgb="FFDA3F2A"/>
        <color rgb="FF77F22C"/>
      </colorScale>
    </cfRule>
  </conditionalFormatting>
  <conditionalFormatting sqref="H5:H63">
    <cfRule type="cellIs" dxfId="13" priority="16" operator="greaterThan">
      <formula>0</formula>
    </cfRule>
  </conditionalFormatting>
  <conditionalFormatting sqref="K5:K62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2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2025-11-07T23:48:21Z</dcterms:created>
  <dcterms:modified xsi:type="dcterms:W3CDTF">2025-11-08T01:48:49Z</dcterms:modified>
  <cp:category/>
</cp:coreProperties>
</file>